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剛\Favorites\Desktop\D0427\"/>
    </mc:Choice>
  </mc:AlternateContent>
  <bookViews>
    <workbookView xWindow="0" yWindow="0" windowWidth="15312" windowHeight="73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2" i="1"/>
</calcChain>
</file>

<file path=xl/sharedStrings.xml><?xml version="1.0" encoding="utf-8"?>
<sst xmlns="http://schemas.openxmlformats.org/spreadsheetml/2006/main" count="92" uniqueCount="8">
  <si>
    <t>Genus</t>
  </si>
  <si>
    <t>SpEpithet</t>
  </si>
  <si>
    <t>TNSF</t>
  </si>
  <si>
    <t>Amanita</t>
  </si>
  <si>
    <t>muscaria</t>
  </si>
  <si>
    <t>lat</t>
    <phoneticPr fontId="3"/>
  </si>
  <si>
    <t>lon</t>
    <phoneticPr fontId="3"/>
  </si>
  <si>
    <t>Title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</si>
</sst>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9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標準" xfId="0" builtinId="0"/>
    <cellStyle name="標準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D1" sqref="D1:F1048576"/>
    </sheetView>
  </sheetViews>
  <sheetFormatPr defaultRowHeight="13.2" x14ac:dyDescent="0.2"/>
  <cols>
    <col min="4" max="4" width="41.5546875" customWidth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7</v>
      </c>
      <c r="E1" s="1" t="s">
        <v>5</v>
      </c>
      <c r="F1" s="1" t="s">
        <v>6</v>
      </c>
    </row>
    <row r="2" spans="1:6" x14ac:dyDescent="0.15">
      <c r="A2" s="2" t="s">
        <v>3</v>
      </c>
      <c r="B2" s="2" t="s">
        <v>4</v>
      </c>
      <c r="C2" s="3">
        <v>12527</v>
      </c>
      <c r="D2" s="3" t="str">
        <f>A2&amp;"_"&amp;B2&amp;"|"&amp;"TNSF"&amp;C2</f>
        <v>Amanita_muscaria|TNSF12527</v>
      </c>
      <c r="E2" s="3">
        <v>35.641044000000001</v>
      </c>
      <c r="F2" s="3">
        <v>138.80345199999999</v>
      </c>
    </row>
    <row r="3" spans="1:6" x14ac:dyDescent="0.15">
      <c r="A3" s="2" t="s">
        <v>3</v>
      </c>
      <c r="B3" s="2" t="s">
        <v>4</v>
      </c>
      <c r="C3" s="3">
        <v>12621</v>
      </c>
      <c r="D3" s="3" t="str">
        <f t="shared" ref="D3:D44" si="0">A3&amp;"_"&amp;B3&amp;"|"&amp;"TNSF"&amp;C3</f>
        <v>Amanita_muscaria|TNSF12621</v>
      </c>
      <c r="E3" s="3">
        <v>36.118937000000003</v>
      </c>
      <c r="F3" s="3">
        <v>138.437521</v>
      </c>
    </row>
    <row r="4" spans="1:6" x14ac:dyDescent="0.15">
      <c r="A4" s="2" t="s">
        <v>3</v>
      </c>
      <c r="B4" s="2" t="s">
        <v>4</v>
      </c>
      <c r="C4" s="3">
        <v>17002</v>
      </c>
      <c r="D4" s="3" t="str">
        <f t="shared" si="0"/>
        <v>Amanita_muscaria|TNSF17002</v>
      </c>
      <c r="E4" s="3">
        <v>42.745207999999998</v>
      </c>
      <c r="F4" s="3">
        <v>140.734635</v>
      </c>
    </row>
    <row r="5" spans="1:6" x14ac:dyDescent="0.15">
      <c r="A5" s="2" t="s">
        <v>3</v>
      </c>
      <c r="B5" s="2" t="s">
        <v>4</v>
      </c>
      <c r="C5" s="3">
        <v>18360</v>
      </c>
      <c r="D5" s="3" t="str">
        <f t="shared" si="0"/>
        <v>Amanita_muscaria|TNSF18360</v>
      </c>
      <c r="E5" s="3">
        <v>36.538671000000001</v>
      </c>
      <c r="F5" s="3">
        <v>138.35892799999999</v>
      </c>
    </row>
    <row r="6" spans="1:6" x14ac:dyDescent="0.15">
      <c r="A6" s="2" t="s">
        <v>3</v>
      </c>
      <c r="B6" s="2" t="s">
        <v>4</v>
      </c>
      <c r="C6" s="3">
        <v>22809</v>
      </c>
      <c r="D6" s="3" t="str">
        <f t="shared" si="0"/>
        <v>Amanita_muscaria|TNSF22809</v>
      </c>
      <c r="E6" s="3">
        <v>35.337947</v>
      </c>
      <c r="F6" s="3">
        <v>137.650352</v>
      </c>
    </row>
    <row r="7" spans="1:6" x14ac:dyDescent="0.15">
      <c r="A7" s="2" t="s">
        <v>3</v>
      </c>
      <c r="B7" s="2" t="s">
        <v>4</v>
      </c>
      <c r="C7" s="3">
        <v>22810</v>
      </c>
      <c r="D7" s="3" t="str">
        <f t="shared" si="0"/>
        <v>Amanita_muscaria|TNSF22810</v>
      </c>
      <c r="E7" s="3">
        <v>36.277048999999998</v>
      </c>
      <c r="F7" s="3">
        <v>136.69003900000001</v>
      </c>
    </row>
    <row r="8" spans="1:6" x14ac:dyDescent="0.15">
      <c r="A8" s="2" t="s">
        <v>3</v>
      </c>
      <c r="B8" s="2" t="s">
        <v>4</v>
      </c>
      <c r="C8" s="3">
        <v>22811</v>
      </c>
      <c r="D8" s="3" t="str">
        <f t="shared" si="0"/>
        <v>Amanita_muscaria|TNSF22811</v>
      </c>
      <c r="E8" s="3">
        <v>36.598016999999999</v>
      </c>
      <c r="F8" s="3">
        <v>136.811284</v>
      </c>
    </row>
    <row r="9" spans="1:6" x14ac:dyDescent="0.15">
      <c r="A9" s="2" t="s">
        <v>3</v>
      </c>
      <c r="B9" s="2" t="s">
        <v>4</v>
      </c>
      <c r="C9" s="3">
        <v>22812</v>
      </c>
      <c r="D9" s="3" t="str">
        <f t="shared" si="0"/>
        <v>Amanita_muscaria|TNSF22812</v>
      </c>
      <c r="E9" s="3">
        <v>36.131906999999998</v>
      </c>
      <c r="F9" s="3">
        <v>136.82813400000001</v>
      </c>
    </row>
    <row r="10" spans="1:6" x14ac:dyDescent="0.15">
      <c r="A10" s="2" t="s">
        <v>3</v>
      </c>
      <c r="B10" s="2" t="s">
        <v>4</v>
      </c>
      <c r="C10" s="3">
        <v>22813</v>
      </c>
      <c r="D10" s="3" t="str">
        <f t="shared" si="0"/>
        <v>Amanita_muscaria|TNSF22813</v>
      </c>
      <c r="E10" s="3">
        <v>36.489379999999997</v>
      </c>
      <c r="F10" s="3">
        <v>137.44852599999999</v>
      </c>
    </row>
    <row r="11" spans="1:6" x14ac:dyDescent="0.15">
      <c r="A11" s="2" t="s">
        <v>3</v>
      </c>
      <c r="B11" s="2" t="s">
        <v>4</v>
      </c>
      <c r="C11" s="3">
        <v>29015</v>
      </c>
      <c r="D11" s="3" t="str">
        <f t="shared" si="0"/>
        <v>Amanita_muscaria|TNSF29015</v>
      </c>
      <c r="E11" s="3">
        <v>39.995944444444447</v>
      </c>
      <c r="F11" s="3">
        <v>140.93938888888889</v>
      </c>
    </row>
    <row r="12" spans="1:6" x14ac:dyDescent="0.15">
      <c r="A12" s="2" t="s">
        <v>3</v>
      </c>
      <c r="B12" s="2" t="s">
        <v>4</v>
      </c>
      <c r="C12" s="3">
        <v>35243</v>
      </c>
      <c r="D12" s="3" t="str">
        <f t="shared" si="0"/>
        <v>Amanita_muscaria|TNSF35243</v>
      </c>
      <c r="E12" s="3">
        <v>36.412559999999999</v>
      </c>
      <c r="F12" s="3">
        <v>138.11789400000001</v>
      </c>
    </row>
    <row r="13" spans="1:6" x14ac:dyDescent="0.15">
      <c r="A13" s="2" t="s">
        <v>3</v>
      </c>
      <c r="B13" s="2" t="s">
        <v>4</v>
      </c>
      <c r="C13" s="3">
        <v>35269</v>
      </c>
      <c r="D13" s="3" t="str">
        <f t="shared" si="0"/>
        <v>Amanita_muscaria|TNSF35269</v>
      </c>
      <c r="E13" s="3">
        <v>36.412559999999999</v>
      </c>
      <c r="F13" s="3">
        <v>138.11789400000001</v>
      </c>
    </row>
    <row r="14" spans="1:6" x14ac:dyDescent="0.15">
      <c r="A14" s="2" t="s">
        <v>3</v>
      </c>
      <c r="B14" s="2" t="s">
        <v>4</v>
      </c>
      <c r="C14" s="3">
        <v>35343</v>
      </c>
      <c r="D14" s="3" t="str">
        <f t="shared" si="0"/>
        <v>Amanita_muscaria|TNSF35343</v>
      </c>
      <c r="E14" s="3">
        <v>36.637180000000001</v>
      </c>
      <c r="F14" s="3">
        <v>138.349054</v>
      </c>
    </row>
    <row r="15" spans="1:6" x14ac:dyDescent="0.15">
      <c r="A15" s="2" t="s">
        <v>3</v>
      </c>
      <c r="B15" s="2" t="s">
        <v>4</v>
      </c>
      <c r="C15" s="3">
        <v>36075</v>
      </c>
      <c r="D15" s="3" t="str">
        <f t="shared" si="0"/>
        <v>Amanita_muscaria|TNSF36075</v>
      </c>
      <c r="E15" s="3">
        <v>43.054394000000002</v>
      </c>
      <c r="F15" s="3">
        <v>141.80066199999999</v>
      </c>
    </row>
    <row r="16" spans="1:6" x14ac:dyDescent="0.15">
      <c r="A16" s="2" t="s">
        <v>3</v>
      </c>
      <c r="B16" s="2" t="s">
        <v>4</v>
      </c>
      <c r="C16" s="3">
        <v>39196</v>
      </c>
      <c r="D16" s="3" t="str">
        <f t="shared" si="0"/>
        <v>Amanita_muscaria|TNSF39196</v>
      </c>
      <c r="E16" s="3">
        <v>40.695990999999999</v>
      </c>
      <c r="F16" s="3">
        <v>140.934943</v>
      </c>
    </row>
    <row r="17" spans="1:6" x14ac:dyDescent="0.15">
      <c r="A17" s="2" t="s">
        <v>3</v>
      </c>
      <c r="B17" s="2" t="s">
        <v>4</v>
      </c>
      <c r="C17" s="3">
        <v>40348</v>
      </c>
      <c r="D17" s="3" t="str">
        <f t="shared" si="0"/>
        <v>Amanita_muscaria|TNSF40348</v>
      </c>
      <c r="E17" s="3">
        <v>36.524076000000001</v>
      </c>
      <c r="F17" s="3">
        <v>138.005168</v>
      </c>
    </row>
    <row r="18" spans="1:6" x14ac:dyDescent="0.15">
      <c r="A18" s="2" t="s">
        <v>3</v>
      </c>
      <c r="B18" s="2" t="s">
        <v>4</v>
      </c>
      <c r="C18" s="3">
        <v>40819</v>
      </c>
      <c r="D18" s="3" t="str">
        <f t="shared" si="0"/>
        <v>Amanita_muscaria|TNSF40819</v>
      </c>
      <c r="E18" s="3">
        <v>35.337947</v>
      </c>
      <c r="F18" s="3">
        <v>137.650352</v>
      </c>
    </row>
    <row r="19" spans="1:6" x14ac:dyDescent="0.15">
      <c r="A19" s="2" t="s">
        <v>3</v>
      </c>
      <c r="B19" s="2" t="s">
        <v>4</v>
      </c>
      <c r="C19" s="3">
        <v>48653</v>
      </c>
      <c r="D19" s="3" t="str">
        <f t="shared" si="0"/>
        <v>Amanita_muscaria|TNSF48653</v>
      </c>
      <c r="E19" s="3">
        <v>36.744875</v>
      </c>
      <c r="F19" s="3">
        <v>138.70461</v>
      </c>
    </row>
    <row r="20" spans="1:6" x14ac:dyDescent="0.15">
      <c r="A20" s="2" t="s">
        <v>3</v>
      </c>
      <c r="B20" s="2" t="s">
        <v>4</v>
      </c>
      <c r="C20" s="3">
        <v>48850</v>
      </c>
      <c r="D20" s="3" t="str">
        <f t="shared" si="0"/>
        <v>Amanita_muscaria|TNSF48850</v>
      </c>
      <c r="E20" s="3">
        <v>36.047319999999999</v>
      </c>
      <c r="F20" s="3">
        <v>137.61769200000001</v>
      </c>
    </row>
    <row r="21" spans="1:6" x14ac:dyDescent="0.15">
      <c r="A21" s="2" t="s">
        <v>3</v>
      </c>
      <c r="B21" s="2" t="s">
        <v>4</v>
      </c>
      <c r="C21" s="3">
        <v>55366</v>
      </c>
      <c r="D21" s="3" t="str">
        <f t="shared" si="0"/>
        <v>Amanita_muscaria|TNSF55366</v>
      </c>
      <c r="E21" s="3">
        <v>39.958708999999999</v>
      </c>
      <c r="F21" s="3">
        <v>140.88108099999999</v>
      </c>
    </row>
    <row r="22" spans="1:6" x14ac:dyDescent="0.15">
      <c r="A22" s="2" t="s">
        <v>3</v>
      </c>
      <c r="B22" s="2" t="s">
        <v>4</v>
      </c>
      <c r="C22" s="3">
        <v>55544</v>
      </c>
      <c r="D22" s="3" t="str">
        <f t="shared" si="0"/>
        <v>Amanita_muscaria|TNSF55544</v>
      </c>
      <c r="E22" s="3">
        <v>35.479697999999999</v>
      </c>
      <c r="F22" s="3">
        <v>138.62043499999999</v>
      </c>
    </row>
    <row r="23" spans="1:6" x14ac:dyDescent="0.15">
      <c r="A23" s="2" t="s">
        <v>3</v>
      </c>
      <c r="B23" s="2" t="s">
        <v>4</v>
      </c>
      <c r="C23" s="3">
        <v>57803</v>
      </c>
      <c r="D23" s="3" t="str">
        <f t="shared" si="0"/>
        <v>Amanita_muscaria|TNSF57803</v>
      </c>
      <c r="E23" s="3">
        <v>36.710113888888891</v>
      </c>
      <c r="F23" s="3">
        <v>138.4951111111111</v>
      </c>
    </row>
    <row r="24" spans="1:6" x14ac:dyDescent="0.15">
      <c r="A24" s="2" t="s">
        <v>3</v>
      </c>
      <c r="B24" s="2" t="s">
        <v>4</v>
      </c>
      <c r="C24" s="3">
        <v>59927</v>
      </c>
      <c r="D24" s="3" t="str">
        <f t="shared" si="0"/>
        <v>Amanita_muscaria|TNSF59927</v>
      </c>
      <c r="E24" s="3">
        <v>36.754800000000003</v>
      </c>
      <c r="F24" s="3">
        <v>139.4512</v>
      </c>
    </row>
    <row r="25" spans="1:6" x14ac:dyDescent="0.15">
      <c r="A25" s="2" t="s">
        <v>3</v>
      </c>
      <c r="B25" s="2" t="s">
        <v>4</v>
      </c>
      <c r="C25" s="3">
        <v>60063</v>
      </c>
      <c r="D25" s="3" t="str">
        <f t="shared" si="0"/>
        <v>Amanita_muscaria|TNSF60063</v>
      </c>
      <c r="E25" s="3">
        <v>35.428049999999999</v>
      </c>
      <c r="F25" s="3">
        <v>138.6996</v>
      </c>
    </row>
    <row r="26" spans="1:6" x14ac:dyDescent="0.15">
      <c r="A26" s="2" t="s">
        <v>3</v>
      </c>
      <c r="B26" s="2" t="s">
        <v>4</v>
      </c>
      <c r="C26" s="3">
        <v>61597</v>
      </c>
      <c r="D26" s="3" t="str">
        <f t="shared" si="0"/>
        <v>Amanita_muscaria|TNSF61597</v>
      </c>
      <c r="E26" s="3">
        <v>35.961603742841909</v>
      </c>
      <c r="F26" s="3">
        <v>137.51089096069336</v>
      </c>
    </row>
    <row r="27" spans="1:6" x14ac:dyDescent="0.15">
      <c r="A27" s="2" t="s">
        <v>3</v>
      </c>
      <c r="B27" s="2" t="s">
        <v>4</v>
      </c>
      <c r="C27" s="3">
        <v>62603</v>
      </c>
      <c r="D27" s="3" t="str">
        <f t="shared" si="0"/>
        <v>Amanita_muscaria|TNSF62603</v>
      </c>
      <c r="E27" s="3">
        <v>43.778606000000003</v>
      </c>
      <c r="F27" s="3">
        <v>142.37022099999999</v>
      </c>
    </row>
    <row r="28" spans="1:6" x14ac:dyDescent="0.15">
      <c r="A28" s="2" t="s">
        <v>3</v>
      </c>
      <c r="B28" s="2" t="s">
        <v>4</v>
      </c>
      <c r="C28" s="3">
        <v>62604</v>
      </c>
      <c r="D28" s="3" t="str">
        <f t="shared" si="0"/>
        <v>Amanita_muscaria|TNSF62604</v>
      </c>
      <c r="E28" s="3">
        <v>43.778606000000003</v>
      </c>
      <c r="F28" s="3">
        <v>142.37022099999999</v>
      </c>
    </row>
    <row r="29" spans="1:6" x14ac:dyDescent="0.15">
      <c r="A29" s="2" t="s">
        <v>3</v>
      </c>
      <c r="B29" s="2" t="s">
        <v>4</v>
      </c>
      <c r="C29" s="3">
        <v>62644</v>
      </c>
      <c r="D29" s="3" t="str">
        <f t="shared" si="0"/>
        <v>Amanita_muscaria|TNSF62644</v>
      </c>
      <c r="E29" s="3">
        <v>43.799329999999998</v>
      </c>
      <c r="F29" s="3">
        <v>142.718872</v>
      </c>
    </row>
    <row r="30" spans="1:6" x14ac:dyDescent="0.15">
      <c r="A30" s="2" t="s">
        <v>3</v>
      </c>
      <c r="B30" s="2" t="s">
        <v>4</v>
      </c>
      <c r="C30" s="3">
        <v>64108</v>
      </c>
      <c r="D30" s="3" t="str">
        <f t="shared" si="0"/>
        <v>Amanita_muscaria|TNSF64108</v>
      </c>
      <c r="E30" s="3">
        <v>36.524991</v>
      </c>
      <c r="F30" s="3">
        <v>138.348691</v>
      </c>
    </row>
    <row r="31" spans="1:6" x14ac:dyDescent="0.15">
      <c r="A31" s="2" t="s">
        <v>3</v>
      </c>
      <c r="B31" s="2" t="s">
        <v>4</v>
      </c>
      <c r="C31" s="3">
        <v>64317</v>
      </c>
      <c r="D31" s="3" t="str">
        <f t="shared" si="0"/>
        <v>Amanita_muscaria|TNSF64317</v>
      </c>
      <c r="E31" s="3">
        <v>43.765971</v>
      </c>
      <c r="F31" s="3">
        <v>142.54006799999999</v>
      </c>
    </row>
    <row r="32" spans="1:6" x14ac:dyDescent="0.15">
      <c r="A32" s="2" t="s">
        <v>3</v>
      </c>
      <c r="B32" s="2" t="s">
        <v>4</v>
      </c>
      <c r="C32" s="3">
        <v>66671</v>
      </c>
      <c r="D32" s="3" t="str">
        <f t="shared" si="0"/>
        <v>Amanita_muscaria|TNSF66671</v>
      </c>
      <c r="E32" s="3">
        <v>35.460431999999997</v>
      </c>
      <c r="F32" s="3">
        <v>138.70382900000001</v>
      </c>
    </row>
    <row r="33" spans="1:6" x14ac:dyDescent="0.15">
      <c r="A33" s="2" t="s">
        <v>3</v>
      </c>
      <c r="B33" s="2" t="s">
        <v>4</v>
      </c>
      <c r="C33" s="3">
        <v>71056</v>
      </c>
      <c r="D33" s="3" t="str">
        <f t="shared" si="0"/>
        <v>Amanita_muscaria|TNSF71056</v>
      </c>
      <c r="E33" s="3">
        <v>35.390211111111114</v>
      </c>
      <c r="F33" s="3">
        <v>138.69</v>
      </c>
    </row>
    <row r="34" spans="1:6" x14ac:dyDescent="0.15">
      <c r="A34" s="2" t="s">
        <v>3</v>
      </c>
      <c r="B34" s="2" t="s">
        <v>4</v>
      </c>
      <c r="C34" s="3">
        <v>74964</v>
      </c>
      <c r="D34" s="3" t="str">
        <f t="shared" si="0"/>
        <v>Amanita_muscaria|TNSF74964</v>
      </c>
      <c r="E34" s="3">
        <v>35.394083333333334</v>
      </c>
      <c r="F34" s="3">
        <v>138.73202777777777</v>
      </c>
    </row>
    <row r="35" spans="1:6" x14ac:dyDescent="0.15">
      <c r="A35" s="2" t="s">
        <v>3</v>
      </c>
      <c r="B35" s="2" t="s">
        <v>4</v>
      </c>
      <c r="C35" s="3">
        <v>80647</v>
      </c>
      <c r="D35" s="3" t="str">
        <f t="shared" si="0"/>
        <v>Amanita_muscaria|TNSF80647</v>
      </c>
      <c r="E35" s="3">
        <v>36.059690000000003</v>
      </c>
      <c r="F35" s="3">
        <v>138.33336399999999</v>
      </c>
    </row>
    <row r="36" spans="1:6" x14ac:dyDescent="0.15">
      <c r="A36" s="2" t="s">
        <v>3</v>
      </c>
      <c r="B36" s="2" t="s">
        <v>4</v>
      </c>
      <c r="C36" s="3">
        <v>80686</v>
      </c>
      <c r="D36" s="3" t="str">
        <f t="shared" si="0"/>
        <v>Amanita_muscaria|TNSF80686</v>
      </c>
      <c r="E36" s="3">
        <v>35.734690999999998</v>
      </c>
      <c r="F36" s="3">
        <v>138.21723499999999</v>
      </c>
    </row>
    <row r="37" spans="1:6" x14ac:dyDescent="0.15">
      <c r="A37" s="2" t="s">
        <v>3</v>
      </c>
      <c r="B37" s="2" t="s">
        <v>4</v>
      </c>
      <c r="C37" s="3">
        <v>85148</v>
      </c>
      <c r="D37" s="3" t="str">
        <f t="shared" si="0"/>
        <v>Amanita_muscaria|TNSF85148</v>
      </c>
      <c r="E37" s="3">
        <v>35.739980000000003</v>
      </c>
      <c r="F37" s="3">
        <v>138.2132</v>
      </c>
    </row>
    <row r="38" spans="1:6" x14ac:dyDescent="0.15">
      <c r="A38" s="2" t="s">
        <v>3</v>
      </c>
      <c r="B38" s="2" t="s">
        <v>4</v>
      </c>
      <c r="C38" s="3">
        <v>85223</v>
      </c>
      <c r="D38" s="3" t="str">
        <f t="shared" si="0"/>
        <v>Amanita_muscaria|TNSF85223</v>
      </c>
      <c r="E38" s="3">
        <v>36.059165</v>
      </c>
      <c r="F38" s="3">
        <v>138.33310800000001</v>
      </c>
    </row>
    <row r="39" spans="1:6" x14ac:dyDescent="0.15">
      <c r="A39" s="2" t="s">
        <v>3</v>
      </c>
      <c r="B39" s="2" t="s">
        <v>4</v>
      </c>
      <c r="C39" s="3">
        <v>85262</v>
      </c>
      <c r="D39" s="3" t="str">
        <f t="shared" si="0"/>
        <v>Amanita_muscaria|TNSF85262</v>
      </c>
      <c r="E39" s="3">
        <v>35.961534</v>
      </c>
      <c r="F39" s="3">
        <v>138.294768</v>
      </c>
    </row>
    <row r="40" spans="1:6" x14ac:dyDescent="0.15">
      <c r="A40" s="2" t="s">
        <v>3</v>
      </c>
      <c r="B40" s="2" t="s">
        <v>4</v>
      </c>
      <c r="C40" s="3">
        <v>85318</v>
      </c>
      <c r="D40" s="3" t="str">
        <f t="shared" si="0"/>
        <v>Amanita_muscaria|TNSF85318</v>
      </c>
      <c r="E40" s="3">
        <v>35.387537000000002</v>
      </c>
      <c r="F40" s="3">
        <v>138.704453</v>
      </c>
    </row>
    <row r="41" spans="1:6" x14ac:dyDescent="0.15">
      <c r="A41" s="2" t="s">
        <v>3</v>
      </c>
      <c r="B41" s="2" t="s">
        <v>4</v>
      </c>
      <c r="C41" s="3">
        <v>170612</v>
      </c>
      <c r="D41" s="3" t="str">
        <f t="shared" si="0"/>
        <v>Amanita_muscaria|TNSF170612</v>
      </c>
      <c r="E41" s="3">
        <v>43.993349000000002</v>
      </c>
      <c r="F41" s="3">
        <v>145.013372</v>
      </c>
    </row>
    <row r="42" spans="1:6" x14ac:dyDescent="0.15">
      <c r="A42" s="2" t="s">
        <v>3</v>
      </c>
      <c r="B42" s="2" t="s">
        <v>4</v>
      </c>
      <c r="C42" s="3">
        <v>174820</v>
      </c>
      <c r="D42" s="3" t="str">
        <f t="shared" si="0"/>
        <v>Amanita_muscaria|TNSF174820</v>
      </c>
      <c r="E42" s="3">
        <v>35.972727999999996</v>
      </c>
      <c r="F42" s="3">
        <v>138.73931200000001</v>
      </c>
    </row>
    <row r="43" spans="1:6" x14ac:dyDescent="0.15">
      <c r="A43" s="2" t="s">
        <v>3</v>
      </c>
      <c r="B43" s="2" t="s">
        <v>4</v>
      </c>
      <c r="C43" s="3">
        <v>174916</v>
      </c>
      <c r="D43" s="3" t="str">
        <f t="shared" si="0"/>
        <v>Amanita_muscaria|TNSF174916</v>
      </c>
      <c r="E43" s="3">
        <v>35.719019000000003</v>
      </c>
      <c r="F43" s="3">
        <v>137.81711100000001</v>
      </c>
    </row>
    <row r="44" spans="1:6" x14ac:dyDescent="0.15">
      <c r="A44" s="2" t="s">
        <v>3</v>
      </c>
      <c r="B44" s="2" t="s">
        <v>4</v>
      </c>
      <c r="C44" s="3">
        <v>208264</v>
      </c>
      <c r="D44" s="3" t="str">
        <f t="shared" si="0"/>
        <v>Amanita_muscaria|TNSF208264</v>
      </c>
      <c r="E44" s="3">
        <v>36.011634000000001</v>
      </c>
      <c r="F44" s="3">
        <v>138.19729599999999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細矢剛</dc:creator>
  <cp:lastModifiedBy>細矢剛</cp:lastModifiedBy>
  <dcterms:created xsi:type="dcterms:W3CDTF">2019-05-01T00:01:18Z</dcterms:created>
  <dcterms:modified xsi:type="dcterms:W3CDTF">2019-05-01T00:08:18Z</dcterms:modified>
</cp:coreProperties>
</file>